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afs2\DIRECAO INFRAESTRUTURAS\04_GESTAO MANUTENCAO\MAN_11_CONTRATACAO PUBLICA\CONCURSO PUBLICO\2022_CP 18_DIN-MAN_22_Execução, reparação e reabilitação infraestruturas\3. Peças\"/>
    </mc:Choice>
  </mc:AlternateContent>
  <xr:revisionPtr revIDLastSave="0" documentId="13_ncr:1_{CEA0B52E-109A-415C-BCFB-86759C3C32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PU" sheetId="17" r:id="rId1"/>
  </sheets>
  <definedNames>
    <definedName name="_xlnm.Print_Area" localSheetId="0">LPU!$A$1:$F$58</definedName>
    <definedName name="_xlnm.Print_Titles" localSheetId="0">LPU!$1:$6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7" l="1"/>
  <c r="D57" i="17"/>
  <c r="D56" i="17"/>
  <c r="D55" i="17"/>
</calcChain>
</file>

<file path=xl/sharedStrings.xml><?xml version="1.0" encoding="utf-8"?>
<sst xmlns="http://schemas.openxmlformats.org/spreadsheetml/2006/main" count="153" uniqueCount="118">
  <si>
    <t>Art.º</t>
  </si>
  <si>
    <t>Designação de trabalhos</t>
  </si>
  <si>
    <t>Preços</t>
  </si>
  <si>
    <t>Un.</t>
  </si>
  <si>
    <t>un</t>
  </si>
  <si>
    <t>LISTA DE PREÇOS UNITÁRIOS</t>
  </si>
  <si>
    <t>Madeira de cofragem</t>
  </si>
  <si>
    <t>m2</t>
  </si>
  <si>
    <t>Kg</t>
  </si>
  <si>
    <t>m3</t>
  </si>
  <si>
    <t>hora</t>
  </si>
  <si>
    <t>Gestão de resíduos</t>
  </si>
  <si>
    <t>ton</t>
  </si>
  <si>
    <t>1.1</t>
  </si>
  <si>
    <t>(A)
Quant.</t>
  </si>
  <si>
    <t>(B)
Unitários</t>
  </si>
  <si>
    <t>(C)
=(A)x(B)
Total</t>
  </si>
  <si>
    <t>un.</t>
  </si>
  <si>
    <t>Aguas de Santo André - Atividades de Execução, Reparação e Reabilitação de Infraestruturas na AdSA</t>
  </si>
  <si>
    <t>Fornecimento e aplicação de materiais</t>
  </si>
  <si>
    <t>3.1</t>
  </si>
  <si>
    <t>Pintura exterior - tinta acrílica de proteção para exteriores, cor branco, RAL 9016, aplicado em duas demãos, incluindo prévia limpeza e regularização das superfícies a tratar</t>
  </si>
  <si>
    <t>Alvenaria de tijolo furado 30x20x7cm, assente em argamassa de cimento e areia</t>
  </si>
  <si>
    <t>Salpisco, reboco e emboço com 3cm de espessura, com argamassa de cimento e areia, para superfície pronta a pintar, em paredes interiores e exteriores</t>
  </si>
  <si>
    <t>Lavagem de paredes com máquina a alta pressão</t>
  </si>
  <si>
    <t>Pintura exterior - tinta acrílica de proteção para exteriores, cor azul, RAL 5013, aplicado em duas demãos, incluindo prévia limpeza e regularização das superfícies a tratar</t>
  </si>
  <si>
    <t>Serviços diversos</t>
  </si>
  <si>
    <t>Bolsa de horas para prestação de serviços de mão de obra não especificados em LPU</t>
  </si>
  <si>
    <t>1.1.1</t>
  </si>
  <si>
    <t>1.1.2</t>
  </si>
  <si>
    <t>1.1.3</t>
  </si>
  <si>
    <t>1.1.4</t>
  </si>
  <si>
    <t>1.1.5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</si>
  <si>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</si>
  <si>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</si>
  <si>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</si>
  <si>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</si>
  <si>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</si>
  <si>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</si>
  <si>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</si>
  <si>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</si>
  <si>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</si>
  <si>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</si>
  <si>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</si>
  <si>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</si>
  <si>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1.6.1</t>
  </si>
  <si>
    <t>1.6</t>
  </si>
  <si>
    <t>1.6.2</t>
  </si>
  <si>
    <t>Pintura interior - tinta plástica interior, cor branco, RAL 9016, aplicado em duas demãos, incluindo prévia limpeza e regularização das superfícies a tratar</t>
  </si>
  <si>
    <t>Pintura interior - tinta plástica interior, cor azul, RAL 5013,aplicado em duas demãos, incluindo prévia limpeza e regularização das superfícies a tratar</t>
  </si>
  <si>
    <t>Parede em Pladur formado por uma estrutura simples com a superficie pronta para pintar (incluindo estruturas metalicas)</t>
  </si>
  <si>
    <t>Fornecimento e aplicação de materiais Impermeabilização</t>
  </si>
  <si>
    <t>Fornecimento e reparação Vedação</t>
  </si>
  <si>
    <t>m</t>
  </si>
  <si>
    <t xml:space="preserve">Fornecimento e aplicação/fixação de arame farpado de aço galvanizado de 2 mm de espessura </t>
  </si>
  <si>
    <t>Fornecimento e reparação de vedação de terreno formada por rede de torção simples (losango), de 50 mm de espaçamento da malha e 2/3 mm de diâmetro e 2 m de altura , acabamento galvanizado e plastificado em cor verde RAL 6015. Inclusive acessórios para a fixação da rede de torção simples aos postes metálicos.</t>
  </si>
  <si>
    <t xml:space="preserve">Fornecimento e reparação de vedação de terreno formada por rede de torção simples (losango), de 50 mm de espaçamento da malha e 2/3 mm de diâmetro e 2 m de altura, acabamento galvanizado.Inclusive acessórios para a fixação da rede de torção simples aos postes metálicos. </t>
  </si>
  <si>
    <t>Fornecimento e instalação de prumos madeira pinho tratada Ø 8/10 cm com bico, e 1,8 mt de altura</t>
  </si>
  <si>
    <t>Betão com martelo eletrico/pneumatico</t>
  </si>
  <si>
    <t>1.6.3</t>
  </si>
  <si>
    <t>Perfuração de parede de betão com caroteadora</t>
  </si>
  <si>
    <t>Pintura com emulsão betuminosa tipo "SIKA IGOL P" ou equivalente (três demãos cruzadas por camada seca), incluindo preparação de superfície</t>
  </si>
  <si>
    <t>Resina acrílica  tipo "SIKAFILL Rápido" ou equivalente (duas demãos cruzadas por camada seca), incluindo preparação de superfície</t>
  </si>
  <si>
    <t>Fornecimento e reparação rede galvanizada de nó, tipo ovelheira, arame 1,9/2.5mm incluido postes/prumos de madeira tratada 6/8 cm, 1,5m de altura, grampos, esticadores, arame de fixação e arame farpado e fixadores</t>
  </si>
  <si>
    <t xml:space="preserve">Fornecimento e aplicação de postes de aço pintado de 48 mm de diâmetro e 2 m de altura, acima do solo, encastrados em dados de betão, em caboucos escavados no terreno. </t>
  </si>
  <si>
    <t>Fixação de rede vedação, incluindo acessórios (esticadores zincados plastificado com parafuso para fixação de arame de vedação 1,5 mm espessura, arame plastificado, grampos,etc) para rede de vedação com 2 m de altura</t>
  </si>
  <si>
    <t>Alvenaria com martelo eletrico/pneumatico e/ou manual</t>
  </si>
  <si>
    <t>Fornecimento e aplicação de materiais - Pinturas e alvenarias</t>
  </si>
  <si>
    <t>Limpeza de caleira de escoamento de água (remoção de espécies vegetais, incluindo varrimento manual) e remoção dos resíduos</t>
  </si>
  <si>
    <t>Betão C 12/15 - Incluindo cofragem, descofragem e escoramento</t>
  </si>
  <si>
    <t>Betão C 20/25 - Incluindo cofragem, descofragem e escoramento</t>
  </si>
  <si>
    <t>Betão C 25/30 - Incluindo cofragem, descofragem e escoramento</t>
  </si>
  <si>
    <t>Betão C 30/37 - Incluindo cofragem, descofragem e escoramento</t>
  </si>
  <si>
    <t>Ajudante (com carta de condução)</t>
  </si>
  <si>
    <t>Pedreiro (com carta de condução)</t>
  </si>
  <si>
    <t>Serralheiro (com carta de condução)</t>
  </si>
  <si>
    <t>Canalizador (com carta de condução)</t>
  </si>
  <si>
    <t>Fornecimento e aplicação de Cola Prego Líquido do tipo "SikaFlex-113 Rápido" ou equivalente</t>
  </si>
  <si>
    <t>Fornecimento e aplicação de aro e tampa redonda anti-derrapante FFD B125 cor preta, com apoio elástico anti ruido e anti-odores, abertura util 625 mm</t>
  </si>
  <si>
    <t>Fornecimento e aplicação de aro e tampa redonda anti-derrapante FFD C250 cor preta, com apoio elástico anti ruido e anti-odores, abertura util 625 mm</t>
  </si>
  <si>
    <t>Fornecimento e aplicação de aro e tampa redonda anti-derrapante FFD D400 cor preta, com apoio elástico anti ruido e anti-odores, abertura util 625 mm</t>
  </si>
  <si>
    <t>Fornecimento e aplicação de Cúpula Excentrica de betão DN600 x 1250</t>
  </si>
  <si>
    <t>Fornecimento e aplicação de Aneis de betão 1250 x 500</t>
  </si>
  <si>
    <t>Bloco de betão 50 x 20 x 20 assente em argamassa de cimento e areia</t>
  </si>
  <si>
    <t>Fornecimento e montagem de armadura para betão</t>
  </si>
  <si>
    <t>Tintas para proteção anticorrosiva, aplicado em duas demãos, incluindo prévia limpeza e regularização das superfícies a tratar</t>
  </si>
  <si>
    <t>Demolições de betão armado e alvenarias (incluindo ferramentas)</t>
  </si>
  <si>
    <t>Membrana betuminosa para impermeabilização (Tela asfáltica), espessura mínima 3,3mm, incluindo preparação de superfície</t>
  </si>
  <si>
    <t>Fornecimento e aplicação de materiais Betão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</si>
  <si>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</si>
  <si>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</si>
  <si>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</si>
  <si>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</si>
  <si>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</si>
  <si>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</si>
  <si>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</si>
  <si>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</si>
  <si>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</si>
  <si>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</si>
  <si>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</si>
  <si>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</si>
  <si>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1.4.4</t>
  </si>
  <si>
    <t>1.4.5</t>
  </si>
  <si>
    <t>1.4.6</t>
  </si>
  <si>
    <t>1.4.7</t>
  </si>
  <si>
    <t>1.6.4</t>
  </si>
  <si>
    <t>1.6.5</t>
  </si>
  <si>
    <t>1.6.6</t>
  </si>
  <si>
    <t>1.6.7</t>
  </si>
  <si>
    <t>1.6.8</t>
  </si>
  <si>
    <t>2.1</t>
  </si>
  <si>
    <t>Remoção e transporte a destino final adequado dos materiais sobrantes, incluindo entrega da Guia de Acompanhamento de Resíduos</t>
  </si>
  <si>
    <t>3.2</t>
  </si>
  <si>
    <t>3.3</t>
  </si>
  <si>
    <t>3.4</t>
  </si>
  <si>
    <t>1.6.9</t>
  </si>
  <si>
    <t>Fornecimento e aplicação de chumbador químico para ancoragem estrutural de alto desempenho</t>
  </si>
  <si>
    <t>Fornecimento e aplicação de silicone de vedação do tipo " SIKA FLEX 11FC" ou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</si>
</sst>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justify" vertical="top" wrapText="1"/>
    </xf>
    <xf numFmtId="164" fontId="2" fillId="0" borderId="1" xfId="0" applyNumberFormat="1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 applyAlignment="1">
      <alignment horizontal="center"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justify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4" fontId="1" fillId="3" borderId="2" xfId="1" applyNumberFormat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4" borderId="0" xfId="1" applyFont="1" applyFill="1" applyAlignment="1">
      <alignment horizontal="justify" vertical="center" wrapText="1"/>
    </xf>
    <xf numFmtId="0" fontId="5" fillId="4" borderId="0" xfId="1" applyFont="1" applyFill="1" applyAlignment="1">
      <alignment horizontal="center" vertical="center"/>
    </xf>
    <xf numFmtId="4" fontId="5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vertical="center"/>
    </xf>
    <xf numFmtId="0" fontId="1" fillId="4" borderId="0" xfId="1" applyFont="1" applyFill="1" applyAlignment="1">
      <alignment horizontal="justify" vertical="center" wrapText="1"/>
    </xf>
    <xf numFmtId="0" fontId="1" fillId="4" borderId="0" xfId="1" applyFont="1" applyFill="1" applyAlignment="1">
      <alignment horizontal="center" vertical="center"/>
    </xf>
    <xf numFmtId="4" fontId="1" fillId="4" borderId="0" xfId="1" applyNumberFormat="1" applyFont="1" applyFill="1" applyAlignment="1">
      <alignment horizontal="center" vertical="center"/>
    </xf>
    <xf numFmtId="164" fontId="1" fillId="4" borderId="0" xfId="1" applyNumberFormat="1" applyFont="1" applyFill="1" applyAlignment="1">
      <alignment vertical="center"/>
    </xf>
    <xf numFmtId="164" fontId="2" fillId="0" borderId="2" xfId="1" applyNumberFormat="1" applyFont="1" applyBorder="1" applyAlignment="1">
      <alignment horizontal="center" vertical="center" wrapText="1"/>
    </xf>
    <xf numFmtId="0" fontId="6" fillId="4" borderId="0" xfId="1" applyFont="1" applyFill="1" applyAlignment="1">
      <alignment horizontal="left" vertical="center"/>
    </xf>
    <xf numFmtId="0" fontId="1" fillId="4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justify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2" xfId="1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4" borderId="0" xfId="2" applyFont="1" applyFill="1" applyBorder="1" applyAlignment="1" applyProtection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</cellXfs>
  <cellStyles count="4">
    <cellStyle name="Currency 2" xfId="3" xr:uid="{00000000-0005-0000-0000-000000000000}"/>
    <cellStyle name="Normal" xfId="0" builtinId="0"/>
    <cellStyle name="Normal 2" xfId="1" xr:uid="{00000000-0005-0000-0000-000002000000}"/>
    <cellStyle name="Normal_anexoIII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Zeros="0" tabSelected="1" view="pageBreakPreview" zoomScale="115" zoomScaleNormal="80" zoomScaleSheetLayoutView="115" workbookViewId="0">
      <selection activeCell="B46" sqref="B46"/>
    </sheetView>
  </sheetViews>
  <sheetFormatPr defaultColWidth="9.140625" defaultRowHeight="12.75" x14ac:dyDescent="0.2"/>
  <cols>
    <col min="1" max="1" width="7.7109375" style="43" customWidth="1"/>
    <col min="2" max="2" width="77.5703125" style="1" customWidth="1"/>
    <col min="3" max="3" width="10.42578125" style="3" customWidth="1"/>
    <col min="4" max="4" width="8.7109375" style="6" customWidth="1"/>
    <col min="5" max="5" width="9.7109375" style="7" bestFit="1" customWidth="1"/>
    <col min="6" max="6" width="12.28515625" style="7" customWidth="1"/>
    <col min="7" max="16384" width="9.140625" style="8"/>
  </cols>
  <sheetData>
    <row r="1" spans="1:6" s="4" customFormat="1" x14ac:dyDescent="0.2">
      <c r="A1" s="70" t="s">
        <v>18</v>
      </c>
      <c r="B1" s="70"/>
      <c r="C1" s="70"/>
      <c r="D1" s="70"/>
      <c r="E1" s="70"/>
      <c r="F1" s="70"/>
    </row>
    <row r="2" spans="1:6" s="4" customFormat="1" x14ac:dyDescent="0.2">
      <c r="A2" s="40"/>
      <c r="B2" s="31"/>
      <c r="C2" s="32"/>
      <c r="D2" s="33"/>
      <c r="E2" s="34"/>
      <c r="F2" s="34"/>
    </row>
    <row r="3" spans="1:6" s="4" customFormat="1" ht="15" customHeight="1" x14ac:dyDescent="0.2">
      <c r="A3" s="71" t="s">
        <v>5</v>
      </c>
      <c r="B3" s="71"/>
      <c r="C3" s="71"/>
      <c r="D3" s="71"/>
      <c r="E3" s="71"/>
      <c r="F3" s="71"/>
    </row>
    <row r="4" spans="1:6" s="4" customFormat="1" x14ac:dyDescent="0.2">
      <c r="A4" s="41"/>
      <c r="B4" s="35"/>
      <c r="C4" s="36"/>
      <c r="D4" s="37"/>
      <c r="E4" s="38"/>
      <c r="F4" s="38"/>
    </row>
    <row r="5" spans="1:6" s="5" customFormat="1" x14ac:dyDescent="0.2">
      <c r="A5" s="72" t="s">
        <v>0</v>
      </c>
      <c r="B5" s="73" t="s">
        <v>1</v>
      </c>
      <c r="C5" s="74" t="s">
        <v>3</v>
      </c>
      <c r="D5" s="75" t="s">
        <v>14</v>
      </c>
      <c r="E5" s="77" t="s">
        <v>2</v>
      </c>
      <c r="F5" s="77"/>
    </row>
    <row r="6" spans="1:6" s="5" customFormat="1" ht="38.25" x14ac:dyDescent="0.2">
      <c r="A6" s="72"/>
      <c r="B6" s="73"/>
      <c r="C6" s="74"/>
      <c r="D6" s="76"/>
      <c r="E6" s="39" t="s">
        <v>15</v>
      </c>
      <c r="F6" s="39" t="s">
        <v>16</v>
      </c>
    </row>
    <row r="7" spans="1:6" ht="16.5" customHeight="1" x14ac:dyDescent="0.2">
      <c r="A7" s="44">
        <v>1</v>
      </c>
      <c r="B7" s="45" t="s">
        <v>19</v>
      </c>
      <c r="C7" s="46"/>
      <c r="D7" s="47"/>
      <c r="E7" s="47"/>
      <c r="F7" s="48"/>
    </row>
    <row r="8" spans="1:6" ht="18" customHeight="1" x14ac:dyDescent="0.2">
      <c r="A8" s="49" t="s">
        <v>13</v>
      </c>
      <c r="B8" s="50" t="s">
        <v>88</v>
      </c>
      <c r="C8" s="51"/>
      <c r="D8" s="17"/>
      <c r="E8" s="18"/>
      <c r="F8" s="16"/>
    </row>
    <row r="9" spans="1:6" s="12" customFormat="1" ht="30" customHeight="1" x14ac:dyDescent="0.2">
      <c r="A9" s="52" t="s">
        <v>28</v>
      </c>
      <c r="B9" s="53" t="s">
        <v>69</v>
      </c>
      <c r="C9" s="23" t="s">
        <v>9</v>
      </c>
      <c r="D9" s="24">
        <v>20</v>
      </c>
      <c r="E9" s="29"/>
      <c r="F9" s="26"/>
    </row>
    <row r="10" spans="1:6" s="12" customFormat="1" ht="30" customHeight="1" x14ac:dyDescent="0.2">
      <c r="A10" s="52" t="s">
        <v>29</v>
      </c>
      <c r="B10" s="54" t="s">
        <v>70</v>
      </c>
      <c r="C10" s="23" t="s">
        <v>9</v>
      </c>
      <c r="D10" s="24">
        <v>20</v>
      </c>
      <c r="E10" s="29"/>
      <c r="F10" s="26"/>
    </row>
    <row r="11" spans="1:6" s="12" customFormat="1" ht="30" customHeight="1" x14ac:dyDescent="0.2">
      <c r="A11" s="52" t="s">
        <v>30</v>
      </c>
      <c r="B11" s="53" t="s">
        <v>71</v>
      </c>
      <c r="C11" s="23" t="s">
        <v>9</v>
      </c>
      <c r="D11" s="24">
        <v>20</v>
      </c>
      <c r="E11" s="29"/>
      <c r="F11" s="26"/>
    </row>
    <row r="12" spans="1:6" s="12" customFormat="1" ht="30" customHeight="1" x14ac:dyDescent="0.2">
      <c r="A12" s="52" t="s">
        <v>31</v>
      </c>
      <c r="B12" s="53" t="s">
        <v>72</v>
      </c>
      <c r="C12" s="23" t="s">
        <v>9</v>
      </c>
      <c r="D12" s="24">
        <v>20</v>
      </c>
      <c r="E12" s="29"/>
      <c r="F12" s="26"/>
    </row>
    <row r="13" spans="1:6" s="12" customFormat="1" ht="30" customHeight="1" x14ac:dyDescent="0.2">
      <c r="A13" s="52" t="s">
        <v>32</v>
      </c>
      <c r="B13" s="54" t="s">
        <v>84</v>
      </c>
      <c r="C13" s="23" t="s">
        <v>8</v>
      </c>
      <c r="D13" s="24">
        <v>100</v>
      </c>
      <c r="E13" s="29"/>
      <c r="F13" s="26"/>
    </row>
    <row r="14" spans="1:6" s="12" customFormat="1" ht="18" customHeight="1" x14ac:dyDescent="0.2">
      <c r="A14" s="49" t="s">
        <v>89</v>
      </c>
      <c r="B14" s="50" t="s">
        <v>67</v>
      </c>
      <c r="C14" s="51"/>
      <c r="D14" s="17"/>
      <c r="E14" s="18"/>
      <c r="F14" s="16"/>
    </row>
    <row r="15" spans="1:6" s="12" customFormat="1" ht="37.15" customHeight="1" x14ac:dyDescent="0.2">
      <c r="A15" s="52" t="s">
        <v>90</v>
      </c>
      <c r="B15" s="54" t="s">
        <v>48</v>
      </c>
      <c r="C15" s="23" t="s">
        <v>7</v>
      </c>
      <c r="D15" s="24">
        <v>100</v>
      </c>
      <c r="E15" s="14"/>
      <c r="F15" s="26"/>
    </row>
    <row r="16" spans="1:6" s="12" customFormat="1" ht="37.15" customHeight="1" x14ac:dyDescent="0.2">
      <c r="A16" s="52" t="s">
        <v>91</v>
      </c>
      <c r="B16" s="54" t="s">
        <v>21</v>
      </c>
      <c r="C16" s="23" t="s">
        <v>7</v>
      </c>
      <c r="D16" s="24">
        <v>100</v>
      </c>
      <c r="E16" s="14"/>
      <c r="F16" s="26"/>
    </row>
    <row r="17" spans="1:6" s="12" customFormat="1" ht="37.15" customHeight="1" x14ac:dyDescent="0.2">
      <c r="A17" s="52" t="s">
        <v>92</v>
      </c>
      <c r="B17" s="54" t="s">
        <v>49</v>
      </c>
      <c r="C17" s="23" t="s">
        <v>7</v>
      </c>
      <c r="D17" s="24">
        <v>100</v>
      </c>
      <c r="E17" s="14"/>
      <c r="F17" s="26"/>
    </row>
    <row r="18" spans="1:6" s="12" customFormat="1" ht="37.15" customHeight="1" x14ac:dyDescent="0.2">
      <c r="A18" s="52" t="s">
        <v>93</v>
      </c>
      <c r="B18" s="54" t="s">
        <v>25</v>
      </c>
      <c r="C18" s="23" t="s">
        <v>7</v>
      </c>
      <c r="D18" s="24">
        <v>100</v>
      </c>
      <c r="E18" s="14"/>
      <c r="F18" s="26"/>
    </row>
    <row r="19" spans="1:6" s="12" customFormat="1" ht="37.15" customHeight="1" x14ac:dyDescent="0.2">
      <c r="A19" s="52" t="s">
        <v>94</v>
      </c>
      <c r="B19" s="54" t="s">
        <v>85</v>
      </c>
      <c r="C19" s="23" t="s">
        <v>7</v>
      </c>
      <c r="D19" s="24">
        <v>100</v>
      </c>
      <c r="E19" s="14"/>
      <c r="F19" s="26"/>
    </row>
    <row r="20" spans="1:6" s="12" customFormat="1" ht="30" customHeight="1" x14ac:dyDescent="0.2">
      <c r="A20" s="52" t="s">
        <v>95</v>
      </c>
      <c r="B20" s="54" t="s">
        <v>22</v>
      </c>
      <c r="C20" s="23" t="s">
        <v>7</v>
      </c>
      <c r="D20" s="24">
        <v>100</v>
      </c>
      <c r="E20" s="14"/>
      <c r="F20" s="26"/>
    </row>
    <row r="21" spans="1:6" ht="30" customHeight="1" x14ac:dyDescent="0.2">
      <c r="A21" s="52" t="s">
        <v>96</v>
      </c>
      <c r="B21" s="58" t="s">
        <v>83</v>
      </c>
      <c r="C21" s="23" t="s">
        <v>7</v>
      </c>
      <c r="D21" s="24">
        <v>100</v>
      </c>
      <c r="E21" s="67"/>
      <c r="F21" s="26"/>
    </row>
    <row r="22" spans="1:6" s="12" customFormat="1" ht="37.15" customHeight="1" x14ac:dyDescent="0.2">
      <c r="A22" s="52" t="s">
        <v>97</v>
      </c>
      <c r="B22" s="54" t="s">
        <v>23</v>
      </c>
      <c r="C22" s="23" t="s">
        <v>7</v>
      </c>
      <c r="D22" s="24">
        <v>100</v>
      </c>
      <c r="E22" s="14"/>
      <c r="F22" s="26"/>
    </row>
    <row r="23" spans="1:6" s="12" customFormat="1" ht="30" customHeight="1" x14ac:dyDescent="0.2">
      <c r="A23" s="52" t="s">
        <v>98</v>
      </c>
      <c r="B23" s="54" t="s">
        <v>24</v>
      </c>
      <c r="C23" s="23" t="s">
        <v>7</v>
      </c>
      <c r="D23" s="24">
        <v>100</v>
      </c>
      <c r="E23" s="25"/>
      <c r="F23" s="26"/>
    </row>
    <row r="24" spans="1:6" s="12" customFormat="1" ht="30" customHeight="1" x14ac:dyDescent="0.2">
      <c r="A24" s="52" t="s">
        <v>99</v>
      </c>
      <c r="B24" s="54" t="s">
        <v>6</v>
      </c>
      <c r="C24" s="23" t="s">
        <v>7</v>
      </c>
      <c r="D24" s="24">
        <v>50</v>
      </c>
      <c r="E24" s="29"/>
      <c r="F24" s="26"/>
    </row>
    <row r="25" spans="1:6" s="12" customFormat="1" ht="30" customHeight="1" x14ac:dyDescent="0.2">
      <c r="A25" s="52" t="s">
        <v>100</v>
      </c>
      <c r="B25" s="54" t="s">
        <v>50</v>
      </c>
      <c r="C25" s="23" t="s">
        <v>7</v>
      </c>
      <c r="D25" s="13">
        <v>100</v>
      </c>
      <c r="E25" s="25"/>
      <c r="F25" s="26"/>
    </row>
    <row r="26" spans="1:6" s="12" customFormat="1" ht="18" customHeight="1" x14ac:dyDescent="0.2">
      <c r="A26" s="49" t="s">
        <v>33</v>
      </c>
      <c r="B26" s="50" t="s">
        <v>51</v>
      </c>
      <c r="C26" s="51"/>
      <c r="D26" s="17"/>
      <c r="E26" s="18"/>
      <c r="F26" s="18"/>
    </row>
    <row r="27" spans="1:6" s="12" customFormat="1" ht="30" customHeight="1" x14ac:dyDescent="0.2">
      <c r="A27" s="52" t="s">
        <v>34</v>
      </c>
      <c r="B27" s="54" t="s">
        <v>87</v>
      </c>
      <c r="C27" s="23" t="s">
        <v>7</v>
      </c>
      <c r="D27" s="13">
        <v>20</v>
      </c>
      <c r="E27" s="25"/>
      <c r="F27" s="26"/>
    </row>
    <row r="28" spans="1:6" s="12" customFormat="1" ht="35.450000000000003" customHeight="1" x14ac:dyDescent="0.2">
      <c r="A28" s="52" t="s">
        <v>35</v>
      </c>
      <c r="B28" s="54" t="s">
        <v>61</v>
      </c>
      <c r="C28" s="23" t="s">
        <v>7</v>
      </c>
      <c r="D28" s="13">
        <v>20</v>
      </c>
      <c r="E28" s="25"/>
      <c r="F28" s="26"/>
    </row>
    <row r="29" spans="1:6" s="12" customFormat="1" ht="35.450000000000003" customHeight="1" x14ac:dyDescent="0.2">
      <c r="A29" s="52" t="s">
        <v>36</v>
      </c>
      <c r="B29" s="55" t="s">
        <v>62</v>
      </c>
      <c r="C29" s="23" t="s">
        <v>7</v>
      </c>
      <c r="D29" s="13">
        <v>20</v>
      </c>
      <c r="E29" s="25"/>
      <c r="F29" s="26"/>
    </row>
    <row r="30" spans="1:6" s="12" customFormat="1" ht="18" customHeight="1" x14ac:dyDescent="0.2">
      <c r="A30" s="49" t="s">
        <v>37</v>
      </c>
      <c r="B30" s="50" t="s">
        <v>52</v>
      </c>
      <c r="C30" s="51"/>
      <c r="D30" s="17"/>
      <c r="E30" s="18"/>
      <c r="F30" s="18"/>
    </row>
    <row r="31" spans="1:6" s="12" customFormat="1" ht="55.9" customHeight="1" x14ac:dyDescent="0.2">
      <c r="A31" s="52" t="s">
        <v>38</v>
      </c>
      <c r="B31" s="55" t="s">
        <v>63</v>
      </c>
      <c r="C31" s="23" t="s">
        <v>7</v>
      </c>
      <c r="D31" s="24">
        <v>100</v>
      </c>
      <c r="E31" s="14"/>
      <c r="F31" s="26"/>
    </row>
    <row r="32" spans="1:6" s="12" customFormat="1" ht="55.9" customHeight="1" x14ac:dyDescent="0.2">
      <c r="A32" s="52" t="s">
        <v>39</v>
      </c>
      <c r="B32" s="63" t="s">
        <v>56</v>
      </c>
      <c r="C32" s="64" t="s">
        <v>7</v>
      </c>
      <c r="D32" s="24">
        <v>100</v>
      </c>
      <c r="E32" s="14"/>
      <c r="F32" s="26"/>
    </row>
    <row r="33" spans="1:6" s="12" customFormat="1" ht="55.9" customHeight="1" x14ac:dyDescent="0.2">
      <c r="A33" s="52" t="s">
        <v>40</v>
      </c>
      <c r="B33" s="55" t="s">
        <v>55</v>
      </c>
      <c r="C33" s="23" t="s">
        <v>7</v>
      </c>
      <c r="D33" s="24">
        <v>100</v>
      </c>
      <c r="E33" s="14"/>
      <c r="F33" s="26"/>
    </row>
    <row r="34" spans="1:6" s="12" customFormat="1" ht="55.9" customHeight="1" x14ac:dyDescent="0.2">
      <c r="A34" s="52" t="s">
        <v>101</v>
      </c>
      <c r="B34" s="55" t="s">
        <v>64</v>
      </c>
      <c r="C34" s="23" t="s">
        <v>4</v>
      </c>
      <c r="D34" s="24">
        <v>25</v>
      </c>
      <c r="E34" s="29"/>
      <c r="F34" s="26"/>
    </row>
    <row r="35" spans="1:6" s="12" customFormat="1" ht="55.9" customHeight="1" x14ac:dyDescent="0.2">
      <c r="A35" s="52" t="s">
        <v>102</v>
      </c>
      <c r="B35" s="55" t="s">
        <v>54</v>
      </c>
      <c r="C35" s="23" t="s">
        <v>53</v>
      </c>
      <c r="D35" s="24">
        <v>300</v>
      </c>
      <c r="E35" s="14"/>
      <c r="F35" s="26"/>
    </row>
    <row r="36" spans="1:6" s="12" customFormat="1" ht="55.9" customHeight="1" x14ac:dyDescent="0.2">
      <c r="A36" s="52" t="s">
        <v>103</v>
      </c>
      <c r="B36" s="62" t="s">
        <v>65</v>
      </c>
      <c r="C36" s="23" t="s">
        <v>17</v>
      </c>
      <c r="D36" s="24">
        <v>100</v>
      </c>
      <c r="E36" s="29"/>
      <c r="F36" s="26"/>
    </row>
    <row r="37" spans="1:6" s="12" customFormat="1" ht="30" customHeight="1" x14ac:dyDescent="0.2">
      <c r="A37" s="52" t="s">
        <v>104</v>
      </c>
      <c r="B37" s="54" t="s">
        <v>57</v>
      </c>
      <c r="C37" s="23" t="s">
        <v>4</v>
      </c>
      <c r="D37" s="24">
        <v>50</v>
      </c>
      <c r="E37" s="14"/>
      <c r="F37" s="26"/>
    </row>
    <row r="38" spans="1:6" s="12" customFormat="1" ht="18" customHeight="1" x14ac:dyDescent="0.2">
      <c r="A38" s="49" t="s">
        <v>41</v>
      </c>
      <c r="B38" s="50" t="s">
        <v>86</v>
      </c>
      <c r="C38" s="56"/>
      <c r="D38" s="15"/>
      <c r="E38" s="19"/>
      <c r="F38" s="19"/>
    </row>
    <row r="39" spans="1:6" s="12" customFormat="1" ht="30" customHeight="1" x14ac:dyDescent="0.2">
      <c r="A39" s="57" t="s">
        <v>42</v>
      </c>
      <c r="B39" s="54" t="s">
        <v>58</v>
      </c>
      <c r="C39" s="23" t="s">
        <v>9</v>
      </c>
      <c r="D39" s="24">
        <v>2</v>
      </c>
      <c r="E39" s="20"/>
      <c r="F39" s="26"/>
    </row>
    <row r="40" spans="1:6" s="12" customFormat="1" ht="30" customHeight="1" x14ac:dyDescent="0.2">
      <c r="A40" s="57" t="s">
        <v>43</v>
      </c>
      <c r="B40" s="54" t="s">
        <v>66</v>
      </c>
      <c r="C40" s="23" t="s">
        <v>9</v>
      </c>
      <c r="D40" s="24">
        <v>10</v>
      </c>
      <c r="E40" s="20"/>
      <c r="F40" s="26"/>
    </row>
    <row r="41" spans="1:6" s="12" customFormat="1" ht="30" customHeight="1" x14ac:dyDescent="0.2">
      <c r="A41" s="57" t="s">
        <v>44</v>
      </c>
      <c r="B41" s="54" t="s">
        <v>60</v>
      </c>
      <c r="C41" s="23" t="s">
        <v>9</v>
      </c>
      <c r="D41" s="24">
        <v>2</v>
      </c>
      <c r="E41" s="20"/>
      <c r="F41" s="26"/>
    </row>
    <row r="42" spans="1:6" s="12" customFormat="1" ht="18" customHeight="1" x14ac:dyDescent="0.2">
      <c r="A42" s="49" t="s">
        <v>46</v>
      </c>
      <c r="B42" s="50" t="s">
        <v>26</v>
      </c>
      <c r="C42" s="51"/>
      <c r="D42" s="17"/>
      <c r="E42" s="18"/>
      <c r="F42" s="18"/>
    </row>
    <row r="43" spans="1:6" s="12" customFormat="1" ht="30" customHeight="1" x14ac:dyDescent="0.2">
      <c r="A43" s="52" t="s">
        <v>45</v>
      </c>
      <c r="B43" s="65" t="s">
        <v>117</v>
      </c>
      <c r="C43" s="66" t="s">
        <v>53</v>
      </c>
      <c r="D43" s="66">
        <v>20</v>
      </c>
      <c r="E43" s="25"/>
      <c r="F43" s="26"/>
    </row>
    <row r="44" spans="1:6" s="12" customFormat="1" ht="30" customHeight="1" x14ac:dyDescent="0.2">
      <c r="A44" s="52" t="s">
        <v>47</v>
      </c>
      <c r="B44" s="65" t="s">
        <v>77</v>
      </c>
      <c r="C44" s="66" t="s">
        <v>53</v>
      </c>
      <c r="D44" s="66">
        <v>20</v>
      </c>
      <c r="E44" s="25"/>
      <c r="F44" s="26"/>
    </row>
    <row r="45" spans="1:6" s="12" customFormat="1" ht="34.9" customHeight="1" x14ac:dyDescent="0.2">
      <c r="A45" s="52" t="s">
        <v>59</v>
      </c>
      <c r="B45" s="68" t="s">
        <v>68</v>
      </c>
      <c r="C45" s="66" t="s">
        <v>53</v>
      </c>
      <c r="D45" s="66">
        <v>100</v>
      </c>
      <c r="E45" s="25"/>
      <c r="F45" s="26"/>
    </row>
    <row r="46" spans="1:6" s="12" customFormat="1" ht="34.9" customHeight="1" x14ac:dyDescent="0.2">
      <c r="A46" s="52" t="s">
        <v>105</v>
      </c>
      <c r="B46" s="58" t="s">
        <v>78</v>
      </c>
      <c r="C46" s="28" t="s">
        <v>4</v>
      </c>
      <c r="D46" s="27">
        <v>8</v>
      </c>
      <c r="E46" s="67"/>
      <c r="F46" s="26"/>
    </row>
    <row r="47" spans="1:6" s="12" customFormat="1" ht="34.9" customHeight="1" x14ac:dyDescent="0.2">
      <c r="A47" s="52" t="s">
        <v>106</v>
      </c>
      <c r="B47" s="58" t="s">
        <v>79</v>
      </c>
      <c r="C47" s="28" t="s">
        <v>4</v>
      </c>
      <c r="D47" s="27">
        <v>8</v>
      </c>
      <c r="E47" s="67"/>
      <c r="F47" s="26"/>
    </row>
    <row r="48" spans="1:6" s="12" customFormat="1" ht="34.9" customHeight="1" x14ac:dyDescent="0.2">
      <c r="A48" s="52" t="s">
        <v>107</v>
      </c>
      <c r="B48" s="58" t="s">
        <v>80</v>
      </c>
      <c r="C48" s="28" t="s">
        <v>4</v>
      </c>
      <c r="D48" s="27">
        <v>8</v>
      </c>
      <c r="E48" s="67"/>
      <c r="F48" s="26"/>
    </row>
    <row r="49" spans="1:6" s="12" customFormat="1" ht="30" customHeight="1" x14ac:dyDescent="0.2">
      <c r="A49" s="52" t="s">
        <v>108</v>
      </c>
      <c r="B49" s="58" t="s">
        <v>81</v>
      </c>
      <c r="C49" s="28" t="s">
        <v>4</v>
      </c>
      <c r="D49" s="27">
        <v>5</v>
      </c>
      <c r="E49" s="67"/>
      <c r="F49" s="26"/>
    </row>
    <row r="50" spans="1:6" s="12" customFormat="1" ht="30" customHeight="1" x14ac:dyDescent="0.2">
      <c r="A50" s="52" t="s">
        <v>109</v>
      </c>
      <c r="B50" s="58" t="s">
        <v>82</v>
      </c>
      <c r="C50" s="28" t="s">
        <v>4</v>
      </c>
      <c r="D50" s="27">
        <v>8</v>
      </c>
      <c r="E50" s="67"/>
      <c r="F50" s="26"/>
    </row>
    <row r="51" spans="1:6" s="12" customFormat="1" ht="30" customHeight="1" x14ac:dyDescent="0.2">
      <c r="A51" s="52" t="s">
        <v>115</v>
      </c>
      <c r="B51" s="58" t="s">
        <v>116</v>
      </c>
      <c r="C51" s="28" t="s">
        <v>4</v>
      </c>
      <c r="D51" s="27">
        <v>25</v>
      </c>
      <c r="E51" s="67"/>
      <c r="F51" s="26"/>
    </row>
    <row r="52" spans="1:6" s="12" customFormat="1" ht="18" customHeight="1" x14ac:dyDescent="0.2">
      <c r="A52" s="44">
        <v>2</v>
      </c>
      <c r="B52" s="45" t="s">
        <v>11</v>
      </c>
      <c r="C52" s="46"/>
      <c r="D52" s="47"/>
      <c r="E52" s="47"/>
      <c r="F52" s="47"/>
    </row>
    <row r="53" spans="1:6" ht="30" customHeight="1" x14ac:dyDescent="0.2">
      <c r="A53" s="59" t="s">
        <v>110</v>
      </c>
      <c r="B53" s="60" t="s">
        <v>111</v>
      </c>
      <c r="C53" s="23" t="s">
        <v>12</v>
      </c>
      <c r="D53" s="24">
        <v>10</v>
      </c>
      <c r="E53" s="14"/>
      <c r="F53" s="26"/>
    </row>
    <row r="54" spans="1:6" s="12" customFormat="1" ht="18" customHeight="1" x14ac:dyDescent="0.2">
      <c r="A54" s="44">
        <v>3</v>
      </c>
      <c r="B54" s="45" t="s">
        <v>27</v>
      </c>
      <c r="C54" s="46"/>
      <c r="D54" s="47"/>
      <c r="E54" s="47"/>
      <c r="F54" s="47"/>
    </row>
    <row r="55" spans="1:6" s="12" customFormat="1" ht="30" customHeight="1" x14ac:dyDescent="0.2">
      <c r="A55" s="61" t="s">
        <v>20</v>
      </c>
      <c r="B55" s="22" t="s">
        <v>74</v>
      </c>
      <c r="C55" s="23" t="s">
        <v>10</v>
      </c>
      <c r="D55" s="69">
        <f>40*4*6</f>
        <v>960</v>
      </c>
      <c r="E55" s="20"/>
      <c r="F55" s="26"/>
    </row>
    <row r="56" spans="1:6" s="12" customFormat="1" ht="30" customHeight="1" x14ac:dyDescent="0.2">
      <c r="A56" s="61" t="s">
        <v>112</v>
      </c>
      <c r="B56" s="22" t="s">
        <v>75</v>
      </c>
      <c r="C56" s="23" t="s">
        <v>10</v>
      </c>
      <c r="D56" s="69">
        <f>40*4*3</f>
        <v>480</v>
      </c>
      <c r="E56" s="20"/>
      <c r="F56" s="26"/>
    </row>
    <row r="57" spans="1:6" s="12" customFormat="1" ht="30" customHeight="1" x14ac:dyDescent="0.2">
      <c r="A57" s="61" t="s">
        <v>113</v>
      </c>
      <c r="B57" s="22" t="s">
        <v>76</v>
      </c>
      <c r="C57" s="23" t="s">
        <v>10</v>
      </c>
      <c r="D57" s="69">
        <f>40*4*3</f>
        <v>480</v>
      </c>
      <c r="E57" s="20"/>
      <c r="F57" s="26"/>
    </row>
    <row r="58" spans="1:6" s="12" customFormat="1" ht="30" customHeight="1" x14ac:dyDescent="0.2">
      <c r="A58" s="61" t="s">
        <v>114</v>
      </c>
      <c r="B58" s="22" t="s">
        <v>73</v>
      </c>
      <c r="C58" s="23" t="s">
        <v>10</v>
      </c>
      <c r="D58" s="69">
        <f>(40*4*6)*2</f>
        <v>1920</v>
      </c>
      <c r="E58" s="20"/>
      <c r="F58" s="26"/>
    </row>
    <row r="59" spans="1:6" x14ac:dyDescent="0.2">
      <c r="A59" s="42"/>
      <c r="B59" s="9"/>
      <c r="C59" s="10"/>
      <c r="D59" s="11"/>
      <c r="E59" s="2"/>
      <c r="F59" s="2"/>
    </row>
    <row r="60" spans="1:6" x14ac:dyDescent="0.2">
      <c r="A60" s="30"/>
      <c r="B60" s="21"/>
    </row>
  </sheetData>
  <mergeCells count="7">
    <mergeCell ref="A1:F1"/>
    <mergeCell ref="A3:F3"/>
    <mergeCell ref="A5:A6"/>
    <mergeCell ref="B5:B6"/>
    <mergeCell ref="C5:C6"/>
    <mergeCell ref="D5:D6"/>
    <mergeCell ref="E5:F5"/>
  </mergeCells>
  <phoneticPr fontId="3" type="noConversion"/>
  <pageMargins left="0.78740157480314965" right="0.39370078740157483" top="1.3779527559055118" bottom="1.1811023622047245" header="0.59055118110236227" footer="0.39370078740157483"/>
  <pageSetup paperSize="9" scale="69" fitToHeight="10" orientation="portrait" r:id="rId1"/>
  <headerFooter>
    <oddHeader>&amp;R&amp;G</oddHeader>
    <oddFooter>Page &amp;P&amp;RCopy of lpu_Proposta P.21-...-00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LPU</vt:lpstr>
      <vt:lpstr>LPU!Área_de_Impressão</vt:lpstr>
      <vt:lpstr>LPU!Títulos_de_Impressão</vt:lpstr>
    </vt:vector>
  </TitlesOfParts>
  <Company>IEP - Instituto das Estradas de Portugal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RuiSantos</dc:creator>
  <cp:lastModifiedBy>Fatima Viegas</cp:lastModifiedBy>
  <cp:lastPrinted>2022-11-09T12:40:23Z</cp:lastPrinted>
  <dcterms:created xsi:type="dcterms:W3CDTF">2003-06-12T08:46:02Z</dcterms:created>
  <dcterms:modified xsi:type="dcterms:W3CDTF">2022-11-11T11:51:17Z</dcterms:modified>
</cp:coreProperties>
</file>